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80\09.04.2025-12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3" i="1" l="1"/>
  <c r="A14" i="1" l="1"/>
  <c r="A13" i="1"/>
  <c r="A12" i="1"/>
</calcChain>
</file>

<file path=xl/sharedStrings.xml><?xml version="1.0" encoding="utf-8"?>
<sst xmlns="http://schemas.openxmlformats.org/spreadsheetml/2006/main" count="81" uniqueCount="50">
  <si>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</si>
  <si>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</si>
  <si>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</si>
  <si>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</si>
  <si>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</si>
  <si>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</si>
  <si>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</si>
  <si>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</si>
  <si>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</si>
  <si>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</si>
  <si>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</si>
  <si>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</si>
  <si>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</si>
  <si>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</si>
  <si>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</si>
  <si>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</si>
  <si>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</si>
  <si>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</si>
  <si>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</si>
  <si>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</si>
  <si>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</si>
  <si>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</si>
  <si>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</si>
  <si>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</si>
  <si>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</si>
  <si>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VNK0900001</t>
  </si>
  <si>
    <t>1085860</t>
  </si>
  <si>
    <t>Двутавр стальной горячекатаный №40Ш2 С345</t>
  </si>
  <si>
    <t>Т</t>
  </si>
  <si>
    <t>VNK1000001</t>
  </si>
  <si>
    <t>1128754</t>
  </si>
  <si>
    <t>Двутавр стальной горячекатаный №40К4 С345-3</t>
  </si>
  <si>
    <t>1145323</t>
  </si>
  <si>
    <t>Двутавр стальной горячекатаный №40Ш1 С345-3</t>
  </si>
  <si>
    <t>VNK1000002</t>
  </si>
  <si>
    <t>VNK1000003</t>
  </si>
  <si>
    <t>VNK1100001</t>
  </si>
  <si>
    <t>VNK1100002</t>
  </si>
  <si>
    <t>VNK1200002</t>
  </si>
  <si>
    <t>1240697</t>
  </si>
  <si>
    <t>Профиль гнутый замкнутый сварной квадратный 200х200х7 С345-3</t>
  </si>
  <si>
    <t>DBV2300001</t>
  </si>
  <si>
    <t>1107945</t>
  </si>
  <si>
    <t>Двутавр стальной горячекатаный №16 С345</t>
  </si>
  <si>
    <t>DBV2300002</t>
  </si>
  <si>
    <t>DBV2400001</t>
  </si>
  <si>
    <t>1388163</t>
  </si>
  <si>
    <t>Прокат калиброванный шестигранный 46 ст40ХН</t>
  </si>
  <si>
    <t>Наименование лота:  "Металл и прокат черных металлов (двутавры, профиль, прокат калибьрованный и полоса стальная)"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</si>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</sst>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A29" sqref="A29:I29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48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49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0.215</v>
      </c>
      <c r="H12" s="35">
        <v>34187</v>
      </c>
      <c r="I12" s="27">
        <v>39820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14" si="0">ROW()-11</f>
        <v>2</v>
      </c>
      <c r="B13" s="25" t="s">
        <v>29</v>
      </c>
      <c r="C13" s="25" t="s">
        <v>23</v>
      </c>
      <c r="D13" s="25" t="s">
        <v>30</v>
      </c>
      <c r="E13" s="26" t="s">
        <v>31</v>
      </c>
      <c r="F13" s="25" t="s">
        <v>28</v>
      </c>
      <c r="G13" s="32">
        <v>0.442</v>
      </c>
      <c r="H13" s="35">
        <v>34224</v>
      </c>
      <c r="I13" s="27">
        <v>40352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29</v>
      </c>
      <c r="C14" s="25" t="s">
        <v>23</v>
      </c>
      <c r="D14" s="25" t="s">
        <v>32</v>
      </c>
      <c r="E14" s="26" t="s">
        <v>33</v>
      </c>
      <c r="F14" s="25" t="s">
        <v>28</v>
      </c>
      <c r="G14" s="32">
        <v>0.23600000000000002</v>
      </c>
      <c r="H14" s="35">
        <v>23022</v>
      </c>
      <c r="I14" s="27">
        <v>40338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34</v>
      </c>
      <c r="C15" s="25" t="s">
        <v>23</v>
      </c>
      <c r="D15" s="25" t="s">
        <v>32</v>
      </c>
      <c r="E15" s="26" t="s">
        <v>33</v>
      </c>
      <c r="F15" s="25" t="s">
        <v>28</v>
      </c>
      <c r="G15" s="32">
        <v>5.7000000000000002E-2</v>
      </c>
      <c r="H15" s="35">
        <v>23022</v>
      </c>
      <c r="I15" s="27">
        <v>40338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35</v>
      </c>
      <c r="C16" s="25" t="s">
        <v>23</v>
      </c>
      <c r="D16" s="25" t="s">
        <v>32</v>
      </c>
      <c r="E16" s="26" t="s">
        <v>33</v>
      </c>
      <c r="F16" s="25" t="s">
        <v>28</v>
      </c>
      <c r="G16" s="32">
        <v>0.28999999999999998</v>
      </c>
      <c r="H16" s="35">
        <v>23022</v>
      </c>
      <c r="I16" s="27">
        <v>40338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36</v>
      </c>
      <c r="C17" s="25" t="s">
        <v>23</v>
      </c>
      <c r="D17" s="25" t="s">
        <v>32</v>
      </c>
      <c r="E17" s="26" t="s">
        <v>33</v>
      </c>
      <c r="F17" s="25" t="s">
        <v>28</v>
      </c>
      <c r="G17" s="32">
        <v>7.0000000000000001E-3</v>
      </c>
      <c r="H17" s="35">
        <v>117949.13</v>
      </c>
      <c r="I17" s="27">
        <v>40625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37</v>
      </c>
      <c r="C18" s="25" t="s">
        <v>23</v>
      </c>
      <c r="D18" s="25" t="s">
        <v>32</v>
      </c>
      <c r="E18" s="26" t="s">
        <v>33</v>
      </c>
      <c r="F18" s="25" t="s">
        <v>28</v>
      </c>
      <c r="G18" s="32">
        <v>0.16600000000000001</v>
      </c>
      <c r="H18" s="35">
        <v>124015.84</v>
      </c>
      <c r="I18" s="27">
        <v>40690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38</v>
      </c>
      <c r="C19" s="25" t="s">
        <v>23</v>
      </c>
      <c r="D19" s="25" t="s">
        <v>39</v>
      </c>
      <c r="E19" s="26" t="s">
        <v>40</v>
      </c>
      <c r="F19" s="25" t="s">
        <v>28</v>
      </c>
      <c r="G19" s="32">
        <v>0.21400000000000002</v>
      </c>
      <c r="H19" s="35">
        <v>33363</v>
      </c>
      <c r="I19" s="27">
        <v>41000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41</v>
      </c>
      <c r="C20" s="25" t="s">
        <v>23</v>
      </c>
      <c r="D20" s="25" t="s">
        <v>42</v>
      </c>
      <c r="E20" s="26" t="s">
        <v>43</v>
      </c>
      <c r="F20" s="25" t="s">
        <v>28</v>
      </c>
      <c r="G20" s="32">
        <v>2E-3</v>
      </c>
      <c r="H20" s="35">
        <v>102395.66</v>
      </c>
      <c r="I20" s="27">
        <v>43993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44</v>
      </c>
      <c r="C21" s="25" t="s">
        <v>23</v>
      </c>
      <c r="D21" s="25" t="s">
        <v>42</v>
      </c>
      <c r="E21" s="26" t="s">
        <v>43</v>
      </c>
      <c r="F21" s="25" t="s">
        <v>28</v>
      </c>
      <c r="G21" s="32">
        <v>7.2999999999999995E-2</v>
      </c>
      <c r="H21" s="35">
        <v>102393.78</v>
      </c>
      <c r="I21" s="27">
        <v>43993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45</v>
      </c>
      <c r="C22" s="25" t="s">
        <v>23</v>
      </c>
      <c r="D22" s="25" t="s">
        <v>46</v>
      </c>
      <c r="E22" s="26" t="s">
        <v>47</v>
      </c>
      <c r="F22" s="25" t="s">
        <v>28</v>
      </c>
      <c r="G22" s="32">
        <v>0.19700000000000001</v>
      </c>
      <c r="H22" s="35">
        <v>24433</v>
      </c>
      <c r="I22" s="27">
        <v>40811</v>
      </c>
      <c r="J22" s="34"/>
      <c r="K22" s="21"/>
      <c r="L22" s="21"/>
      <c r="M22" s="21"/>
      <c r="N22" s="21"/>
      <c r="O22" s="21"/>
      <c r="P22" s="21"/>
      <c r="Q22" s="21"/>
    </row>
    <row r="23" spans="1:17" s="4" customFormat="1" ht="26.25" customHeight="1" x14ac:dyDescent="0.25">
      <c r="A23" s="47" t="s">
        <v>7</v>
      </c>
      <c r="B23" s="48"/>
      <c r="C23" s="48"/>
      <c r="D23" s="48"/>
      <c r="E23" s="49"/>
      <c r="F23" s="28"/>
      <c r="G23" s="29">
        <f>SUM(G12:G22)</f>
        <v>1.8989999999999998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ht="38.25" customHeight="1" x14ac:dyDescent="0.25">
      <c r="A24" s="57"/>
      <c r="B24" s="58"/>
      <c r="C24" s="58"/>
      <c r="D24" s="58"/>
      <c r="E24" s="58"/>
      <c r="F24" s="58"/>
      <c r="G24" s="58"/>
      <c r="H24" s="58"/>
      <c r="I24" s="59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1.5" customHeight="1" x14ac:dyDescent="0.25">
      <c r="A25" s="36" t="s">
        <v>8</v>
      </c>
      <c r="B25" s="37"/>
      <c r="C25" s="37"/>
      <c r="D25" s="37"/>
      <c r="E25" s="38"/>
      <c r="F25" s="50" t="s">
        <v>14</v>
      </c>
      <c r="G25" s="50"/>
      <c r="H25" s="50"/>
      <c r="I25" s="50"/>
      <c r="J25" s="12"/>
      <c r="K25" s="12"/>
      <c r="L25" s="12"/>
      <c r="M25" s="12"/>
      <c r="N25" s="12"/>
      <c r="O25" s="12"/>
      <c r="P25" s="12"/>
      <c r="Q25" s="12"/>
    </row>
    <row r="26" spans="1:17" s="4" customFormat="1" ht="24" customHeight="1" x14ac:dyDescent="0.25">
      <c r="A26" s="36" t="s">
        <v>9</v>
      </c>
      <c r="B26" s="37"/>
      <c r="C26" s="37"/>
      <c r="D26" s="37"/>
      <c r="E26" s="38"/>
      <c r="F26" s="39" t="s">
        <v>13</v>
      </c>
      <c r="G26" s="39"/>
      <c r="H26" s="39"/>
      <c r="I26" s="39"/>
      <c r="Q26" s="12"/>
    </row>
    <row r="27" spans="1:17" s="4" customFormat="1" ht="38.25" customHeight="1" x14ac:dyDescent="0.25">
      <c r="A27" s="36" t="s">
        <v>15</v>
      </c>
      <c r="B27" s="37"/>
      <c r="C27" s="37"/>
      <c r="D27" s="37"/>
      <c r="E27" s="38"/>
      <c r="F27" s="39" t="s">
        <v>12</v>
      </c>
      <c r="G27" s="39"/>
      <c r="H27" s="39"/>
      <c r="I27" s="39"/>
      <c r="Q27" s="12"/>
    </row>
    <row r="28" spans="1:17" ht="107.25" customHeight="1" x14ac:dyDescent="0.25">
      <c r="A28" s="40" t="s">
        <v>18</v>
      </c>
      <c r="B28" s="40"/>
      <c r="C28" s="40"/>
      <c r="D28" s="40"/>
      <c r="E28" s="40"/>
      <c r="F28" s="41" t="s">
        <v>19</v>
      </c>
      <c r="G28" s="41"/>
      <c r="H28" s="41"/>
      <c r="I28" s="41"/>
    </row>
    <row r="29" spans="1:17" ht="66" customHeight="1" x14ac:dyDescent="0.3">
      <c r="A29" s="45"/>
      <c r="B29" s="45"/>
      <c r="C29" s="45"/>
      <c r="D29" s="45"/>
      <c r="E29" s="45"/>
      <c r="F29" s="44"/>
      <c r="G29" s="44"/>
      <c r="H29" s="44"/>
      <c r="I29" s="44"/>
      <c r="J29" s="5"/>
      <c r="K29" s="5"/>
      <c r="L29" s="5"/>
      <c r="M29" s="5"/>
      <c r="N29" s="5"/>
      <c r="O29" s="5"/>
      <c r="P29" s="5"/>
      <c r="Q29" s="5"/>
    </row>
    <row r="30" spans="1:17" ht="57" customHeight="1" x14ac:dyDescent="0.25">
      <c r="A30" s="42"/>
      <c r="B30" s="42"/>
      <c r="C30" s="42"/>
      <c r="D30" s="42"/>
      <c r="E30" s="42"/>
      <c r="F30" s="43"/>
      <c r="G30" s="43"/>
      <c r="H30" s="43"/>
      <c r="I30" s="43"/>
    </row>
    <row r="31" spans="1:17" ht="26.25" customHeight="1" x14ac:dyDescent="0.25"/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24:I24"/>
    <mergeCell ref="A26:E26"/>
    <mergeCell ref="F26:I26"/>
    <mergeCell ref="A28:E28"/>
    <mergeCell ref="F28:I28"/>
    <mergeCell ref="A30:E30"/>
    <mergeCell ref="F30:I30"/>
    <mergeCell ref="F29:I29"/>
    <mergeCell ref="A29:E29"/>
    <mergeCell ref="A27:E27"/>
    <mergeCell ref="F27:I2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2025-04-09T04:12:21Z</cp:lastPrinted>
  <dcterms:created xsi:type="dcterms:W3CDTF">2016-09-16T10:27:35Z</dcterms:created>
  <dcterms:modified xsi:type="dcterms:W3CDTF">2025-04-09T04:12:26Z</dcterms:modified>
</cp:coreProperties>
</file>